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295" windowHeight="7185"/>
  </bookViews>
  <sheets>
    <sheet name="Сп42" sheetId="1" r:id="rId1"/>
  </sheets>
  <definedNames>
    <definedName name="_xlnm._FilterDatabase" localSheetId="0" hidden="1">Сп42!$A$5:$N$69</definedName>
  </definedNames>
  <calcPr calcId="124519"/>
</workbook>
</file>

<file path=xl/calcChain.xml><?xml version="1.0" encoding="utf-8"?>
<calcChain xmlns="http://schemas.openxmlformats.org/spreadsheetml/2006/main">
  <c r="M69" i="1"/>
  <c r="L69"/>
  <c r="K69"/>
  <c r="J69"/>
  <c r="I69"/>
  <c r="H69"/>
  <c r="G69"/>
  <c r="F69"/>
  <c r="E69"/>
  <c r="D69"/>
  <c r="C69"/>
  <c r="B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69" l="1"/>
</calcChain>
</file>

<file path=xl/sharedStrings.xml><?xml version="1.0" encoding="utf-8"?>
<sst xmlns="http://schemas.openxmlformats.org/spreadsheetml/2006/main" count="80" uniqueCount="67">
  <si>
    <t>Реестр выполненных работ в счет текущего ремонта за 2023 год</t>
  </si>
  <si>
    <t>Спортивная 42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</si>
  <si>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</si>
  <si>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</si>
  <si>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</si>
  <si>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</si>
  <si>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</si>
  <si>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</si>
  <si>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</si>
  <si>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</si>
  <si>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</si>
  <si>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</si>
  <si>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</si>
  <si>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</si>
  <si>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</si>
  <si>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</si>
  <si>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кв.55 установка сигнальной ленты</t>
  </si>
  <si>
    <t xml:space="preserve"> механизированная очистка территории МКД от снега</t>
  </si>
  <si>
    <t>услуги по сбору,хранению и передаче телеметрических данных</t>
  </si>
  <si>
    <t>подготовка протокола ОСС</t>
  </si>
  <si>
    <t>отправка протокола в ГЖИ</t>
  </si>
  <si>
    <t>по заявке ремонт водосточной трубы</t>
  </si>
  <si>
    <t>по заявке ПСД регулировка подачи тепла</t>
  </si>
  <si>
    <t>по заявке ПСД устранение течи по вент.каналу на чердачный люк в подъезде № 1</t>
  </si>
  <si>
    <t>услуги по вывозу мусора (листвы) с территории 19.04.2023</t>
  </si>
  <si>
    <t>по заявке кв. 30,32 заделка отверстий после замены труб через перекрытие</t>
  </si>
  <si>
    <t>по заявке кв. 30,32 замена стояков ХГВС через перекрытие со 2 эт. в подвал</t>
  </si>
  <si>
    <t>организация метрологической поверки теплосчетчика (два расходомера Метран 300ПР)</t>
  </si>
  <si>
    <t>вывоз уличного смета, веток с территории МКД спецтехникой</t>
  </si>
  <si>
    <t>по заявке кв. 44 устранение течи с крыши в подъезде</t>
  </si>
  <si>
    <t>по заявке кв.  22 ремонт крыльца у подъезда № 2</t>
  </si>
  <si>
    <t>отправка протокола ОСС в ГЖИ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</si>
  <si>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</si>
  <si>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</si>
  <si>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</si>
  <si>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кв.15 обследование давления ХВС, ГВС</t>
  </si>
  <si>
    <t>по заявке кв.44 обследование течи ГВС в подвале под подъездом №3</t>
  </si>
  <si>
    <t>по заявке кв.34 обследование вентиляционного канала</t>
  </si>
  <si>
    <t>по заявке кв.44 замена врезки и лежака ГВС</t>
  </si>
  <si>
    <t>по заявке устранение протечки ч/з чердачное отверстие</t>
  </si>
  <si>
    <t>по заявке кв.32 замена стояка отопления и сгона</t>
  </si>
  <si>
    <t>по заявке кв.44 установка хомута ф25 на трубе ХВС</t>
  </si>
  <si>
    <t>по заявке кв.56 устранение течи с потолка в подъезде №4</t>
  </si>
  <si>
    <t>по заявке ремонт крылец подъезда №1-4</t>
  </si>
  <si>
    <t>по заявке м-н "Ермак" обследование течи канализационного стояка</t>
  </si>
  <si>
    <t>по заявке кв.56 устранение течи кровли в подъезде №4</t>
  </si>
  <si>
    <t>по заявке нач.участка замена фотореле у подъезда №1</t>
  </si>
  <si>
    <t>отключение/подключение потребителя в ТП ПАО "Россети Урал"-"Челябэнерго"</t>
  </si>
  <si>
    <t>Перерасчет Акт выполненных работ к з/н №234 за август 2023г.</t>
  </si>
  <si>
    <t>по заявке кв.13 обследование течи шланга сброса воздуха</t>
  </si>
  <si>
    <t>по заявке настройка тепловычислителя</t>
  </si>
  <si>
    <t>по заявке кв.13 установка хомута на шланг д/сброса воздуха</t>
  </si>
  <si>
    <t>по заявке кв.26 замена резьбы перед вводным краном</t>
  </si>
  <si>
    <t>по заявке дезинсекция подвального помещения</t>
  </si>
  <si>
    <t>выполнение работ по визуальному обследованию определения % физического износа в соответствии с ВСН 53-86 (р) МКД</t>
  </si>
  <si>
    <t xml:space="preserve">услуги по вывозу мусора (листвы) с территории </t>
  </si>
  <si>
    <t>услуги по сбору, хранению и передачи телеметрических данных</t>
  </si>
  <si>
    <t>по заявке закрытие слуховых окон</t>
  </si>
  <si>
    <t>по заявке кв.15 обследование системы отопления в квартире</t>
  </si>
  <si>
    <t>по заявке кв.21 обследование течи ГВС/установка хомута на стояк ГВС</t>
  </si>
  <si>
    <t>замена газового крана Ду 20</t>
  </si>
  <si>
    <t>замена сгона Ду 20</t>
  </si>
  <si>
    <t>механизированная очистка территории МКД от снега</t>
  </si>
  <si>
    <t>вывоз отходов растительного происхождения с территории МКД спецтехникой</t>
  </si>
  <si>
    <t>по заявке кв.45 обследование течи водосчетчика ХВС/подтяжка гайки счетчика ХВС</t>
  </si>
  <si>
    <t>по заявке кв.29 обследование засора канализации у подъезда №3</t>
  </si>
  <si>
    <t xml:space="preserve">по заявке кв.45 обследование течи водосчетчика/подтянули счетчик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</si>
</sst>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4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2" fillId="0" borderId="0">
      <alignment horizontal="center"/>
    </xf>
    <xf numFmtId="0" fontId="12" fillId="0" borderId="0">
      <alignment horizontal="center" textRotation="90"/>
    </xf>
    <xf numFmtId="0" fontId="13" fillId="0" borderId="0"/>
    <xf numFmtId="165" fontId="13" fillId="0" borderId="0"/>
  </cellStyleXfs>
  <cellXfs count="46">
    <xf numFmtId="0" fontId="0" fillId="0" borderId="0" xfId="0"/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43" fontId="3" fillId="0" borderId="2" xfId="1" applyFont="1" applyBorder="1" applyAlignment="1">
      <alignment vertical="center" wrapText="1"/>
    </xf>
    <xf numFmtId="0" fontId="6" fillId="3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vertical="center" wrapText="1"/>
    </xf>
    <xf numFmtId="43" fontId="3" fillId="0" borderId="2" xfId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43" fontId="3" fillId="0" borderId="2" xfId="1" applyFont="1" applyFill="1" applyBorder="1" applyAlignment="1">
      <alignment vertical="center" wrapText="1"/>
    </xf>
    <xf numFmtId="43" fontId="3" fillId="2" borderId="2" xfId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4" fontId="11" fillId="4" borderId="2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4" fontId="5" fillId="4" borderId="2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4" fontId="5" fillId="0" borderId="0" xfId="0" applyNumberFormat="1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70"/>
  <sheetViews>
    <sheetView tabSelected="1" zoomScale="71" zoomScaleNormal="71" workbookViewId="0">
      <pane xSplit="1" ySplit="5" topLeftCell="B54" activePane="bottomRight" state="frozen"/>
      <selection sqref="A1:XFD1048576"/>
      <selection pane="topRight" sqref="A1:XFD1048576"/>
      <selection pane="bottomLeft" sqref="A1:XFD1048576"/>
      <selection pane="bottomRight" sqref="A1:N69"/>
    </sheetView>
  </sheetViews>
  <sheetFormatPr defaultColWidth="9" defaultRowHeight="15.75"/>
  <cols>
    <col min="1" max="1" width="47.875" style="41" customWidth="1"/>
    <col min="2" max="2" width="9.375" style="42" customWidth="1"/>
    <col min="3" max="3" width="9.125" style="42" customWidth="1"/>
    <col min="4" max="4" width="8.25" style="42" customWidth="1"/>
    <col min="5" max="5" width="8.5" style="42" customWidth="1"/>
    <col min="6" max="6" width="7.875" style="42" customWidth="1"/>
    <col min="7" max="7" width="10.875" style="42" customWidth="1"/>
    <col min="8" max="9" width="9" style="42" customWidth="1"/>
    <col min="10" max="10" width="10.125" style="42" customWidth="1"/>
    <col min="11" max="11" width="8.625" style="42" customWidth="1"/>
    <col min="12" max="12" width="8.25" style="42" customWidth="1"/>
    <col min="13" max="13" width="7.625" style="42" customWidth="1"/>
    <col min="14" max="14" width="9.625" style="43" customWidth="1"/>
    <col min="15" max="1019" width="10.75" style="1" customWidth="1"/>
    <col min="1020" max="16384" width="9" style="1"/>
  </cols>
  <sheetData>
    <row r="1" spans="1:14" ht="1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1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5" spans="1:14" s="8" customFormat="1" ht="28.5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  <c r="M5" s="6" t="s">
        <v>14</v>
      </c>
      <c r="N5" s="7" t="s">
        <v>15</v>
      </c>
    </row>
    <row r="6" spans="1:14">
      <c r="A6" s="9" t="s">
        <v>16</v>
      </c>
      <c r="B6" s="10">
        <v>409.52604000000002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1">
        <f>SUM(B6:M6)</f>
        <v>409.52604000000002</v>
      </c>
    </row>
    <row r="7" spans="1:14" ht="31.5">
      <c r="A7" s="9" t="s">
        <v>17</v>
      </c>
      <c r="B7" s="10">
        <v>242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>
        <f t="shared" ref="N7:N68" si="0">SUM(B7:M7)</f>
        <v>242</v>
      </c>
    </row>
    <row r="8" spans="1:14" ht="31.5">
      <c r="A8" s="9" t="s">
        <v>18</v>
      </c>
      <c r="B8" s="10">
        <v>400</v>
      </c>
      <c r="C8" s="10"/>
      <c r="D8" s="12"/>
      <c r="E8" s="10"/>
      <c r="F8" s="10"/>
      <c r="G8" s="10"/>
      <c r="H8" s="10"/>
      <c r="I8" s="10"/>
      <c r="J8" s="10"/>
      <c r="K8" s="10"/>
      <c r="L8" s="10"/>
      <c r="M8" s="10"/>
      <c r="N8" s="11">
        <f t="shared" si="0"/>
        <v>400</v>
      </c>
    </row>
    <row r="9" spans="1:14">
      <c r="A9" s="13" t="s">
        <v>19</v>
      </c>
      <c r="B9" s="10">
        <v>2000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1">
        <f t="shared" si="0"/>
        <v>2000</v>
      </c>
    </row>
    <row r="10" spans="1:14">
      <c r="A10" s="9" t="s">
        <v>20</v>
      </c>
      <c r="B10" s="10">
        <v>131.9</v>
      </c>
      <c r="C10" s="14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>
        <f t="shared" si="0"/>
        <v>131.9</v>
      </c>
    </row>
    <row r="11" spans="1:14">
      <c r="A11" s="15" t="s">
        <v>21</v>
      </c>
      <c r="B11" s="16"/>
      <c r="C11" s="14">
        <v>4463.6251799999991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1">
        <f t="shared" si="0"/>
        <v>4463.6251799999991</v>
      </c>
    </row>
    <row r="12" spans="1:14" ht="31.5">
      <c r="A12" s="9" t="s">
        <v>18</v>
      </c>
      <c r="B12" s="10"/>
      <c r="C12" s="14">
        <v>400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>
        <f t="shared" si="0"/>
        <v>400</v>
      </c>
    </row>
    <row r="13" spans="1:14">
      <c r="A13" s="9" t="s">
        <v>22</v>
      </c>
      <c r="B13" s="10"/>
      <c r="C13" s="14"/>
      <c r="D13" s="10">
        <v>198.09278999999998</v>
      </c>
      <c r="E13" s="10"/>
      <c r="F13" s="10"/>
      <c r="G13" s="10"/>
      <c r="H13" s="10"/>
      <c r="I13" s="10"/>
      <c r="J13" s="10"/>
      <c r="K13" s="10"/>
      <c r="L13" s="10"/>
      <c r="M13" s="10"/>
      <c r="N13" s="11">
        <f t="shared" si="0"/>
        <v>198.09278999999998</v>
      </c>
    </row>
    <row r="14" spans="1:14" ht="31.5">
      <c r="A14" s="9" t="s">
        <v>23</v>
      </c>
      <c r="B14" s="10"/>
      <c r="C14" s="10"/>
      <c r="D14" s="10">
        <v>513.54009000000008</v>
      </c>
      <c r="E14" s="10"/>
      <c r="F14" s="10"/>
      <c r="G14" s="10"/>
      <c r="H14" s="10"/>
      <c r="I14" s="10"/>
      <c r="J14" s="10"/>
      <c r="K14" s="10"/>
      <c r="L14" s="10"/>
      <c r="M14" s="10"/>
      <c r="N14" s="11">
        <f t="shared" si="0"/>
        <v>513.54009000000008</v>
      </c>
    </row>
    <row r="15" spans="1:14" ht="31.5">
      <c r="A15" s="9" t="s">
        <v>18</v>
      </c>
      <c r="B15" s="10"/>
      <c r="C15" s="10"/>
      <c r="D15" s="10">
        <v>400</v>
      </c>
      <c r="E15" s="10"/>
      <c r="F15" s="10"/>
      <c r="G15" s="10"/>
      <c r="H15" s="10"/>
      <c r="I15" s="10"/>
      <c r="J15" s="10"/>
      <c r="K15" s="10"/>
      <c r="L15" s="10"/>
      <c r="M15" s="10"/>
      <c r="N15" s="11">
        <f t="shared" si="0"/>
        <v>400</v>
      </c>
    </row>
    <row r="16" spans="1:14" ht="31.5">
      <c r="A16" s="17" t="s">
        <v>18</v>
      </c>
      <c r="B16" s="18"/>
      <c r="C16" s="18"/>
      <c r="D16" s="10"/>
      <c r="E16" s="10">
        <v>400</v>
      </c>
      <c r="F16" s="10"/>
      <c r="G16" s="10"/>
      <c r="H16" s="10"/>
      <c r="I16" s="10"/>
      <c r="J16" s="10"/>
      <c r="K16" s="10"/>
      <c r="L16" s="10"/>
      <c r="M16" s="10"/>
      <c r="N16" s="11">
        <f t="shared" si="0"/>
        <v>400</v>
      </c>
    </row>
    <row r="17" spans="1:14" ht="31.5">
      <c r="A17" s="19" t="s">
        <v>24</v>
      </c>
      <c r="B17" s="10"/>
      <c r="C17" s="10"/>
      <c r="D17" s="10"/>
      <c r="E17" s="10">
        <v>855.26</v>
      </c>
      <c r="F17" s="10"/>
      <c r="G17" s="10"/>
      <c r="H17" s="10"/>
      <c r="I17" s="10"/>
      <c r="J17" s="10"/>
      <c r="K17" s="10"/>
      <c r="L17" s="10"/>
      <c r="M17" s="10"/>
      <c r="N17" s="11">
        <f>SUM(B17:M17)</f>
        <v>855.26</v>
      </c>
    </row>
    <row r="18" spans="1:14" s="20" customFormat="1" ht="31.5">
      <c r="A18" s="9" t="s">
        <v>25</v>
      </c>
      <c r="B18" s="10"/>
      <c r="C18" s="10"/>
      <c r="D18" s="10"/>
      <c r="E18" s="10"/>
      <c r="F18" s="10">
        <v>990.50259000000005</v>
      </c>
      <c r="G18" s="10"/>
      <c r="H18" s="10"/>
      <c r="I18" s="10"/>
      <c r="J18" s="10"/>
      <c r="K18" s="10"/>
      <c r="L18" s="10"/>
      <c r="M18" s="10"/>
      <c r="N18" s="11">
        <f t="shared" si="0"/>
        <v>990.50259000000005</v>
      </c>
    </row>
    <row r="19" spans="1:14" ht="31.5">
      <c r="A19" s="9" t="s">
        <v>26</v>
      </c>
      <c r="B19" s="10"/>
      <c r="C19" s="10"/>
      <c r="D19" s="10"/>
      <c r="E19" s="10"/>
      <c r="F19" s="10">
        <v>5623.6251487500003</v>
      </c>
      <c r="G19" s="10"/>
      <c r="H19" s="10"/>
      <c r="I19" s="10"/>
      <c r="J19" s="10"/>
      <c r="K19" s="10"/>
      <c r="L19" s="10"/>
      <c r="M19" s="10"/>
      <c r="N19" s="11">
        <f t="shared" si="0"/>
        <v>5623.6251487500003</v>
      </c>
    </row>
    <row r="20" spans="1:14" ht="31.5">
      <c r="A20" s="9" t="s">
        <v>18</v>
      </c>
      <c r="B20" s="10"/>
      <c r="C20" s="10"/>
      <c r="D20" s="10"/>
      <c r="E20" s="10"/>
      <c r="F20" s="10">
        <v>400</v>
      </c>
      <c r="G20" s="10"/>
      <c r="H20" s="10"/>
      <c r="I20" s="10"/>
      <c r="J20" s="10"/>
      <c r="K20" s="10"/>
      <c r="L20" s="10"/>
      <c r="M20" s="10"/>
      <c r="N20" s="11">
        <f t="shared" si="0"/>
        <v>400</v>
      </c>
    </row>
    <row r="21" spans="1:14" ht="31.5">
      <c r="A21" s="13" t="s">
        <v>18</v>
      </c>
      <c r="B21" s="10"/>
      <c r="C21" s="10"/>
      <c r="D21" s="10"/>
      <c r="E21" s="10"/>
      <c r="F21" s="10"/>
      <c r="G21" s="10">
        <v>400</v>
      </c>
      <c r="H21" s="10"/>
      <c r="I21" s="10"/>
      <c r="J21" s="10"/>
      <c r="K21" s="10"/>
      <c r="L21" s="10"/>
      <c r="M21" s="10"/>
      <c r="N21" s="11">
        <f t="shared" si="0"/>
        <v>400</v>
      </c>
    </row>
    <row r="22" spans="1:14" ht="31.5">
      <c r="A22" s="13" t="s">
        <v>27</v>
      </c>
      <c r="B22" s="10"/>
      <c r="C22" s="10"/>
      <c r="D22" s="10"/>
      <c r="E22" s="10"/>
      <c r="F22" s="10"/>
      <c r="G22" s="10">
        <v>7200</v>
      </c>
      <c r="H22" s="10"/>
      <c r="I22" s="10"/>
      <c r="J22" s="10"/>
      <c r="K22" s="10"/>
      <c r="L22" s="10"/>
      <c r="M22" s="10"/>
      <c r="N22" s="11">
        <f t="shared" si="0"/>
        <v>7200</v>
      </c>
    </row>
    <row r="23" spans="1:14">
      <c r="A23" s="9" t="s">
        <v>19</v>
      </c>
      <c r="B23" s="10"/>
      <c r="C23" s="10"/>
      <c r="D23" s="10"/>
      <c r="E23" s="10"/>
      <c r="F23" s="10"/>
      <c r="G23" s="10">
        <v>2000</v>
      </c>
      <c r="H23" s="10"/>
      <c r="I23" s="10"/>
      <c r="J23" s="10"/>
      <c r="K23" s="10"/>
      <c r="L23" s="10"/>
      <c r="M23" s="10"/>
      <c r="N23" s="11">
        <f t="shared" si="0"/>
        <v>2000</v>
      </c>
    </row>
    <row r="24" spans="1:14" ht="31.5">
      <c r="A24" s="9" t="s">
        <v>28</v>
      </c>
      <c r="B24" s="10"/>
      <c r="C24" s="10"/>
      <c r="D24" s="10"/>
      <c r="E24" s="10"/>
      <c r="F24" s="10"/>
      <c r="G24" s="10">
        <v>48.89</v>
      </c>
      <c r="H24" s="10"/>
      <c r="I24" s="10"/>
      <c r="J24" s="10"/>
      <c r="K24" s="10"/>
      <c r="L24" s="10"/>
      <c r="M24" s="10"/>
      <c r="N24" s="11">
        <f>SUM(B24:M24)</f>
        <v>48.89</v>
      </c>
    </row>
    <row r="25" spans="1:14">
      <c r="A25" s="9" t="s">
        <v>29</v>
      </c>
      <c r="B25" s="10"/>
      <c r="C25" s="10"/>
      <c r="D25" s="10"/>
      <c r="E25" s="10"/>
      <c r="F25" s="10"/>
      <c r="G25" s="10">
        <v>471.27759000000009</v>
      </c>
      <c r="H25" s="10"/>
      <c r="I25" s="10"/>
      <c r="J25" s="10"/>
      <c r="K25" s="10"/>
      <c r="L25" s="10"/>
      <c r="M25" s="10"/>
      <c r="N25" s="11">
        <f>SUM(B25:M25)</f>
        <v>471.27759000000009</v>
      </c>
    </row>
    <row r="26" spans="1:14">
      <c r="A26" s="9" t="s">
        <v>30</v>
      </c>
      <c r="B26" s="10"/>
      <c r="C26" s="10"/>
      <c r="D26" s="10"/>
      <c r="E26" s="10"/>
      <c r="F26" s="10"/>
      <c r="G26" s="10">
        <v>847.38003000000003</v>
      </c>
      <c r="H26" s="10"/>
      <c r="I26" s="10"/>
      <c r="J26" s="10"/>
      <c r="K26" s="10"/>
      <c r="L26" s="10"/>
      <c r="M26" s="10"/>
      <c r="N26" s="11">
        <f t="shared" si="0"/>
        <v>847.38003000000003</v>
      </c>
    </row>
    <row r="27" spans="1:14" ht="31.5">
      <c r="A27" s="21" t="s">
        <v>18</v>
      </c>
      <c r="B27" s="10"/>
      <c r="C27" s="10"/>
      <c r="D27" s="10"/>
      <c r="E27" s="10"/>
      <c r="F27" s="10"/>
      <c r="G27" s="10"/>
      <c r="H27" s="10">
        <v>400</v>
      </c>
      <c r="I27" s="10">
        <v>400</v>
      </c>
      <c r="J27" s="10"/>
      <c r="K27" s="10"/>
      <c r="L27" s="10"/>
      <c r="M27" s="10"/>
      <c r="N27" s="11">
        <f t="shared" si="0"/>
        <v>800</v>
      </c>
    </row>
    <row r="28" spans="1:14">
      <c r="A28" s="9" t="s">
        <v>31</v>
      </c>
      <c r="B28" s="10"/>
      <c r="C28" s="10"/>
      <c r="D28" s="10"/>
      <c r="E28" s="10"/>
      <c r="F28" s="10"/>
      <c r="G28" s="10"/>
      <c r="H28" s="10">
        <v>123.5</v>
      </c>
      <c r="I28" s="10"/>
      <c r="J28" s="10"/>
      <c r="K28" s="10"/>
      <c r="L28" s="10"/>
      <c r="M28" s="10"/>
      <c r="N28" s="11">
        <f t="shared" si="0"/>
        <v>123.5</v>
      </c>
    </row>
    <row r="29" spans="1:14" ht="31.5">
      <c r="A29" s="21" t="s">
        <v>32</v>
      </c>
      <c r="B29" s="10"/>
      <c r="C29" s="10"/>
      <c r="D29" s="10"/>
      <c r="E29" s="10"/>
      <c r="F29" s="10"/>
      <c r="G29" s="10"/>
      <c r="H29" s="10">
        <v>433.33</v>
      </c>
      <c r="I29" s="10"/>
      <c r="J29" s="10"/>
      <c r="K29" s="10"/>
      <c r="L29" s="10"/>
      <c r="M29" s="10"/>
      <c r="N29" s="11">
        <f t="shared" si="0"/>
        <v>433.33</v>
      </c>
    </row>
    <row r="30" spans="1:14">
      <c r="A30" s="9" t="s">
        <v>33</v>
      </c>
      <c r="B30" s="10"/>
      <c r="C30" s="10"/>
      <c r="D30" s="10"/>
      <c r="E30" s="10"/>
      <c r="F30" s="10"/>
      <c r="G30" s="10"/>
      <c r="H30" s="10">
        <v>830.6336</v>
      </c>
      <c r="I30" s="10"/>
      <c r="J30" s="10"/>
      <c r="K30" s="10"/>
      <c r="L30" s="10"/>
      <c r="M30" s="10"/>
      <c r="N30" s="11">
        <f t="shared" si="0"/>
        <v>830.6336</v>
      </c>
    </row>
    <row r="31" spans="1:14" ht="31.5">
      <c r="A31" s="9" t="s">
        <v>34</v>
      </c>
      <c r="B31" s="10"/>
      <c r="C31" s="10"/>
      <c r="D31" s="10"/>
      <c r="E31" s="10"/>
      <c r="F31" s="10"/>
      <c r="G31" s="10"/>
      <c r="H31" s="10">
        <v>630.77</v>
      </c>
      <c r="I31" s="10"/>
      <c r="J31" s="10"/>
      <c r="K31" s="10"/>
      <c r="L31" s="10"/>
      <c r="M31" s="10"/>
      <c r="N31" s="11">
        <f t="shared" si="0"/>
        <v>630.77</v>
      </c>
    </row>
    <row r="32" spans="1:14">
      <c r="A32" s="13" t="s">
        <v>35</v>
      </c>
      <c r="B32" s="10"/>
      <c r="C32" s="10"/>
      <c r="D32" s="10"/>
      <c r="E32" s="10"/>
      <c r="F32" s="10"/>
      <c r="G32" s="10"/>
      <c r="H32" s="10">
        <v>396.18558000000002</v>
      </c>
      <c r="I32" s="10"/>
      <c r="J32" s="10"/>
      <c r="K32" s="10"/>
      <c r="L32" s="10"/>
      <c r="M32" s="10"/>
      <c r="N32" s="11">
        <f t="shared" si="0"/>
        <v>396.18558000000002</v>
      </c>
    </row>
    <row r="33" spans="1:14" ht="31.5">
      <c r="A33" s="13" t="s">
        <v>36</v>
      </c>
      <c r="B33" s="10"/>
      <c r="C33" s="10"/>
      <c r="D33" s="10"/>
      <c r="E33" s="10"/>
      <c r="F33" s="10"/>
      <c r="G33" s="10"/>
      <c r="H33" s="10">
        <v>396.18558000000002</v>
      </c>
      <c r="I33" s="10"/>
      <c r="J33" s="10"/>
      <c r="K33" s="10"/>
      <c r="L33" s="10"/>
      <c r="M33" s="10"/>
      <c r="N33" s="11">
        <f t="shared" si="0"/>
        <v>396.18558000000002</v>
      </c>
    </row>
    <row r="34" spans="1:14" ht="31.5">
      <c r="A34" s="13" t="s">
        <v>37</v>
      </c>
      <c r="B34" s="10"/>
      <c r="C34" s="10"/>
      <c r="D34" s="10"/>
      <c r="E34" s="10"/>
      <c r="F34" s="10"/>
      <c r="G34" s="10"/>
      <c r="H34" s="10">
        <v>773.50518000000011</v>
      </c>
      <c r="I34" s="10"/>
      <c r="J34" s="10"/>
      <c r="K34" s="10"/>
      <c r="L34" s="10"/>
      <c r="M34" s="10"/>
      <c r="N34" s="11">
        <f t="shared" si="0"/>
        <v>773.50518000000011</v>
      </c>
    </row>
    <row r="35" spans="1:14">
      <c r="A35" s="13" t="s">
        <v>38</v>
      </c>
      <c r="B35" s="10"/>
      <c r="C35" s="10"/>
      <c r="D35" s="10"/>
      <c r="E35" s="10"/>
      <c r="F35" s="10"/>
      <c r="G35" s="10"/>
      <c r="H35" s="10">
        <v>5319.7620000000006</v>
      </c>
      <c r="I35" s="10"/>
      <c r="J35" s="10"/>
      <c r="K35" s="10"/>
      <c r="L35" s="10"/>
      <c r="M35" s="10"/>
      <c r="N35" s="11">
        <f t="shared" si="0"/>
        <v>5319.7620000000006</v>
      </c>
    </row>
    <row r="36" spans="1:14" ht="31.5">
      <c r="A36" s="9" t="s">
        <v>39</v>
      </c>
      <c r="B36" s="16"/>
      <c r="C36" s="16"/>
      <c r="D36" s="16"/>
      <c r="E36" s="16"/>
      <c r="F36" s="16"/>
      <c r="G36" s="16"/>
      <c r="H36" s="16">
        <v>1377.2551800000001</v>
      </c>
      <c r="I36" s="10"/>
      <c r="J36" s="10"/>
      <c r="K36" s="10"/>
      <c r="L36" s="10"/>
      <c r="M36" s="10"/>
      <c r="N36" s="11">
        <f t="shared" si="0"/>
        <v>1377.2551800000001</v>
      </c>
    </row>
    <row r="37" spans="1:14">
      <c r="A37" s="9" t="s">
        <v>40</v>
      </c>
      <c r="B37" s="10"/>
      <c r="C37" s="10"/>
      <c r="D37" s="10"/>
      <c r="E37" s="10"/>
      <c r="F37" s="10"/>
      <c r="G37" s="10"/>
      <c r="H37" s="10"/>
      <c r="I37" s="10">
        <v>1205.7322200000001</v>
      </c>
      <c r="J37" s="10"/>
      <c r="K37" s="10"/>
      <c r="L37" s="10"/>
      <c r="M37" s="10"/>
      <c r="N37" s="11">
        <f t="shared" si="0"/>
        <v>1205.7322200000001</v>
      </c>
    </row>
    <row r="38" spans="1:14">
      <c r="A38" s="9" t="s">
        <v>41</v>
      </c>
      <c r="B38" s="10"/>
      <c r="C38" s="10"/>
      <c r="D38" s="10"/>
      <c r="E38" s="10"/>
      <c r="F38" s="10"/>
      <c r="G38" s="10"/>
      <c r="H38" s="10"/>
      <c r="I38" s="10">
        <v>293.54506124999995</v>
      </c>
      <c r="J38" s="10"/>
      <c r="K38" s="10"/>
      <c r="L38" s="10"/>
      <c r="M38" s="10"/>
      <c r="N38" s="11">
        <f t="shared" si="0"/>
        <v>293.54506124999995</v>
      </c>
    </row>
    <row r="39" spans="1:14" ht="31.5">
      <c r="A39" s="13" t="s">
        <v>42</v>
      </c>
      <c r="B39" s="10"/>
      <c r="C39" s="10"/>
      <c r="D39" s="10"/>
      <c r="E39" s="10"/>
      <c r="F39" s="10"/>
      <c r="G39" s="10"/>
      <c r="H39" s="10"/>
      <c r="I39" s="10">
        <v>724.85258999999996</v>
      </c>
      <c r="J39" s="22"/>
      <c r="K39" s="10"/>
      <c r="L39" s="10"/>
      <c r="M39" s="10"/>
      <c r="N39" s="11">
        <f t="shared" si="0"/>
        <v>724.85258999999996</v>
      </c>
    </row>
    <row r="40" spans="1:14">
      <c r="A40" s="9" t="s">
        <v>43</v>
      </c>
      <c r="B40" s="10"/>
      <c r="C40" s="10"/>
      <c r="D40" s="10"/>
      <c r="E40" s="10"/>
      <c r="F40" s="10"/>
      <c r="G40" s="10"/>
      <c r="H40" s="10"/>
      <c r="I40" s="10">
        <v>78608.25</v>
      </c>
      <c r="J40" s="22"/>
      <c r="K40" s="10"/>
      <c r="L40" s="10"/>
      <c r="M40" s="10"/>
      <c r="N40" s="11">
        <f t="shared" si="0"/>
        <v>78608.25</v>
      </c>
    </row>
    <row r="41" spans="1:14" ht="31.5">
      <c r="A41" s="9" t="s">
        <v>18</v>
      </c>
      <c r="B41" s="10"/>
      <c r="C41" s="10"/>
      <c r="D41" s="10"/>
      <c r="E41" s="10"/>
      <c r="F41" s="10"/>
      <c r="G41" s="10"/>
      <c r="H41" s="10"/>
      <c r="I41" s="10"/>
      <c r="J41" s="23">
        <v>400</v>
      </c>
      <c r="K41" s="10"/>
      <c r="L41" s="10"/>
      <c r="M41" s="10"/>
      <c r="N41" s="11">
        <f t="shared" si="0"/>
        <v>400</v>
      </c>
    </row>
    <row r="42" spans="1:14" ht="31.5">
      <c r="A42" s="24" t="s">
        <v>44</v>
      </c>
      <c r="B42" s="10"/>
      <c r="C42" s="10"/>
      <c r="D42" s="10"/>
      <c r="E42" s="10"/>
      <c r="F42" s="10"/>
      <c r="G42" s="10"/>
      <c r="H42" s="10"/>
      <c r="I42" s="10"/>
      <c r="J42" s="23">
        <v>396.18558000000002</v>
      </c>
      <c r="K42" s="10"/>
      <c r="L42" s="10"/>
      <c r="M42" s="10"/>
      <c r="N42" s="11">
        <f t="shared" si="0"/>
        <v>396.18558000000002</v>
      </c>
    </row>
    <row r="43" spans="1:14" ht="31.5">
      <c r="A43" s="9" t="s">
        <v>44</v>
      </c>
      <c r="B43" s="10"/>
      <c r="C43" s="10"/>
      <c r="D43" s="10"/>
      <c r="E43" s="10"/>
      <c r="F43" s="10"/>
      <c r="G43" s="10"/>
      <c r="H43" s="10"/>
      <c r="I43" s="10"/>
      <c r="J43" s="25">
        <v>396.18557999999996</v>
      </c>
      <c r="K43" s="10"/>
      <c r="L43" s="10"/>
      <c r="M43" s="10"/>
      <c r="N43" s="11">
        <f t="shared" si="0"/>
        <v>396.18557999999996</v>
      </c>
    </row>
    <row r="44" spans="1:14" ht="31.5">
      <c r="A44" s="9" t="s">
        <v>45</v>
      </c>
      <c r="B44" s="10"/>
      <c r="C44" s="10"/>
      <c r="D44" s="10"/>
      <c r="E44" s="10"/>
      <c r="F44" s="10"/>
      <c r="G44" s="10"/>
      <c r="H44" s="10"/>
      <c r="I44" s="10"/>
      <c r="J44" s="25">
        <v>297.221295</v>
      </c>
      <c r="K44" s="10"/>
      <c r="L44" s="10"/>
      <c r="M44" s="10"/>
      <c r="N44" s="11">
        <f t="shared" si="0"/>
        <v>297.221295</v>
      </c>
    </row>
    <row r="45" spans="1:14" ht="31.5">
      <c r="A45" s="9" t="s">
        <v>46</v>
      </c>
      <c r="B45" s="10"/>
      <c r="C45" s="10"/>
      <c r="D45" s="10"/>
      <c r="E45" s="10"/>
      <c r="F45" s="10"/>
      <c r="G45" s="10"/>
      <c r="H45" s="10"/>
      <c r="I45" s="10"/>
      <c r="J45" s="25">
        <v>574.685475</v>
      </c>
      <c r="K45" s="10"/>
      <c r="L45" s="10"/>
      <c r="M45" s="10"/>
      <c r="N45" s="11">
        <f t="shared" si="0"/>
        <v>574.685475</v>
      </c>
    </row>
    <row r="46" spans="1:14" ht="31.5">
      <c r="A46" s="9" t="s">
        <v>47</v>
      </c>
      <c r="B46" s="10"/>
      <c r="C46" s="10"/>
      <c r="D46" s="10"/>
      <c r="E46" s="10"/>
      <c r="F46" s="10"/>
      <c r="G46" s="10"/>
      <c r="H46" s="10"/>
      <c r="I46" s="10"/>
      <c r="J46" s="25">
        <v>4680</v>
      </c>
      <c r="K46" s="10"/>
      <c r="L46" s="10"/>
      <c r="M46" s="10"/>
      <c r="N46" s="11">
        <f t="shared" si="0"/>
        <v>4680</v>
      </c>
    </row>
    <row r="47" spans="1:14" ht="31.5">
      <c r="A47" s="9" t="s">
        <v>48</v>
      </c>
      <c r="B47" s="10"/>
      <c r="C47" s="10"/>
      <c r="D47" s="10"/>
      <c r="E47" s="10"/>
      <c r="F47" s="10"/>
      <c r="G47" s="10"/>
      <c r="H47" s="10"/>
      <c r="I47" s="10"/>
      <c r="J47" s="25">
        <v>-28608.25</v>
      </c>
      <c r="K47" s="10"/>
      <c r="L47" s="10"/>
      <c r="M47" s="10"/>
      <c r="N47" s="11">
        <f t="shared" si="0"/>
        <v>-28608.25</v>
      </c>
    </row>
    <row r="48" spans="1:14" ht="31.5">
      <c r="A48" s="26" t="s">
        <v>18</v>
      </c>
      <c r="B48" s="10"/>
      <c r="C48" s="10"/>
      <c r="D48" s="10"/>
      <c r="E48" s="10"/>
      <c r="F48" s="10"/>
      <c r="G48" s="10"/>
      <c r="H48" s="10"/>
      <c r="I48" s="10"/>
      <c r="J48" s="27"/>
      <c r="K48" s="10">
        <v>400</v>
      </c>
      <c r="L48" s="10"/>
      <c r="M48" s="10"/>
      <c r="N48" s="11">
        <f t="shared" si="0"/>
        <v>400</v>
      </c>
    </row>
    <row r="49" spans="1:14" ht="31.5">
      <c r="A49" s="26" t="s">
        <v>49</v>
      </c>
      <c r="B49" s="10"/>
      <c r="C49" s="10"/>
      <c r="D49" s="10"/>
      <c r="E49" s="10"/>
      <c r="F49" s="10"/>
      <c r="G49" s="10"/>
      <c r="H49" s="10"/>
      <c r="I49" s="10"/>
      <c r="J49" s="28"/>
      <c r="K49" s="10">
        <v>396.18558000000002</v>
      </c>
      <c r="L49" s="10"/>
      <c r="M49" s="10"/>
      <c r="N49" s="11">
        <f t="shared" si="0"/>
        <v>396.18558000000002</v>
      </c>
    </row>
    <row r="50" spans="1:14">
      <c r="A50" s="26" t="s">
        <v>50</v>
      </c>
      <c r="B50" s="10"/>
      <c r="C50" s="10"/>
      <c r="D50" s="10"/>
      <c r="E50" s="10"/>
      <c r="F50" s="10"/>
      <c r="G50" s="10"/>
      <c r="H50" s="10"/>
      <c r="I50" s="10"/>
      <c r="J50" s="28"/>
      <c r="K50" s="10">
        <v>540.82475999999997</v>
      </c>
      <c r="L50" s="10"/>
      <c r="M50" s="10"/>
      <c r="N50" s="11">
        <f t="shared" si="0"/>
        <v>540.82475999999997</v>
      </c>
    </row>
    <row r="51" spans="1:14" ht="31.5">
      <c r="A51" s="26" t="s">
        <v>51</v>
      </c>
      <c r="B51" s="10"/>
      <c r="C51" s="10"/>
      <c r="D51" s="10"/>
      <c r="E51" s="10"/>
      <c r="F51" s="10"/>
      <c r="G51" s="10"/>
      <c r="H51" s="10"/>
      <c r="I51" s="10"/>
      <c r="J51" s="28"/>
      <c r="K51" s="10">
        <v>448.32536962500001</v>
      </c>
      <c r="L51" s="10"/>
      <c r="M51" s="10"/>
      <c r="N51" s="11">
        <f t="shared" si="0"/>
        <v>448.32536962500001</v>
      </c>
    </row>
    <row r="52" spans="1:14" ht="31.5">
      <c r="A52" s="26" t="s">
        <v>52</v>
      </c>
      <c r="B52" s="10"/>
      <c r="C52" s="10"/>
      <c r="D52" s="10"/>
      <c r="E52" s="10"/>
      <c r="F52" s="10"/>
      <c r="G52" s="10"/>
      <c r="H52" s="10"/>
      <c r="I52" s="10"/>
      <c r="J52" s="28"/>
      <c r="K52" s="10">
        <v>1149.4578900000001</v>
      </c>
      <c r="L52" s="10"/>
      <c r="M52" s="10"/>
      <c r="N52" s="11">
        <f t="shared" si="0"/>
        <v>1149.4578900000001</v>
      </c>
    </row>
    <row r="53" spans="1:14">
      <c r="A53" s="29" t="s">
        <v>53</v>
      </c>
      <c r="B53" s="10"/>
      <c r="C53" s="10"/>
      <c r="D53" s="10"/>
      <c r="E53" s="10"/>
      <c r="F53" s="10"/>
      <c r="G53" s="10"/>
      <c r="H53" s="10"/>
      <c r="I53" s="10"/>
      <c r="J53" s="28"/>
      <c r="K53" s="10">
        <v>2712.55125</v>
      </c>
      <c r="L53" s="10"/>
      <c r="M53" s="10"/>
      <c r="N53" s="11">
        <f t="shared" si="0"/>
        <v>2712.55125</v>
      </c>
    </row>
    <row r="54" spans="1:14" ht="47.25">
      <c r="A54" s="30" t="s">
        <v>54</v>
      </c>
      <c r="B54" s="10"/>
      <c r="C54" s="10"/>
      <c r="D54" s="10"/>
      <c r="E54" s="10"/>
      <c r="F54" s="10"/>
      <c r="G54" s="10"/>
      <c r="H54" s="10"/>
      <c r="I54" s="10"/>
      <c r="J54" s="28"/>
      <c r="K54" s="10">
        <v>6109.95</v>
      </c>
      <c r="L54" s="10"/>
      <c r="M54" s="10"/>
      <c r="N54" s="11">
        <f t="shared" si="0"/>
        <v>6109.95</v>
      </c>
    </row>
    <row r="55" spans="1:14">
      <c r="A55" s="26" t="s">
        <v>55</v>
      </c>
      <c r="B55" s="10"/>
      <c r="C55" s="10"/>
      <c r="D55" s="10"/>
      <c r="E55" s="10"/>
      <c r="F55" s="10"/>
      <c r="G55" s="10"/>
      <c r="H55" s="10"/>
      <c r="I55" s="10"/>
      <c r="J55" s="28"/>
      <c r="K55" s="10">
        <v>1093.8499999999999</v>
      </c>
      <c r="L55" s="10"/>
      <c r="M55" s="10"/>
      <c r="N55" s="11">
        <f t="shared" si="0"/>
        <v>1093.8499999999999</v>
      </c>
    </row>
    <row r="56" spans="1:14" ht="30">
      <c r="A56" s="31" t="s">
        <v>56</v>
      </c>
      <c r="B56" s="10"/>
      <c r="C56" s="10"/>
      <c r="D56" s="10"/>
      <c r="E56" s="10"/>
      <c r="F56" s="10"/>
      <c r="G56" s="10"/>
      <c r="H56" s="10"/>
      <c r="I56" s="10"/>
      <c r="J56" s="28"/>
      <c r="K56" s="10"/>
      <c r="L56" s="10">
        <v>400</v>
      </c>
      <c r="M56" s="10"/>
      <c r="N56" s="11">
        <f t="shared" si="0"/>
        <v>400</v>
      </c>
    </row>
    <row r="57" spans="1:14" ht="15">
      <c r="A57" s="32" t="s">
        <v>57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>
        <v>580.12888499999997</v>
      </c>
      <c r="M57" s="10"/>
      <c r="N57" s="11">
        <f t="shared" si="0"/>
        <v>580.12888499999997</v>
      </c>
    </row>
    <row r="58" spans="1:14" ht="30">
      <c r="A58" s="33" t="s">
        <v>58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>
        <v>396.18557999999996</v>
      </c>
      <c r="M58" s="10"/>
      <c r="N58" s="11">
        <f t="shared" si="0"/>
        <v>396.18557999999996</v>
      </c>
    </row>
    <row r="59" spans="1:14" ht="30">
      <c r="A59" s="32" t="s">
        <v>59</v>
      </c>
      <c r="B59" s="10"/>
      <c r="C59" s="10"/>
      <c r="D59" s="10"/>
      <c r="E59" s="10"/>
      <c r="F59" s="10"/>
      <c r="G59" s="10"/>
      <c r="H59" s="10"/>
      <c r="I59" s="10"/>
      <c r="J59" s="28"/>
      <c r="K59" s="10"/>
      <c r="L59" s="10">
        <v>473.74270124999998</v>
      </c>
      <c r="M59" s="10"/>
      <c r="N59" s="11">
        <f t="shared" si="0"/>
        <v>473.74270124999998</v>
      </c>
    </row>
    <row r="60" spans="1:14" ht="15">
      <c r="A60" s="31" t="s">
        <v>60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>
        <v>2232.3000000000002</v>
      </c>
      <c r="M60" s="10"/>
      <c r="N60" s="11">
        <f t="shared" si="0"/>
        <v>2232.3000000000002</v>
      </c>
    </row>
    <row r="61" spans="1:14" ht="15">
      <c r="A61" s="31" t="s">
        <v>61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>
        <v>1142.3</v>
      </c>
      <c r="M61" s="10"/>
      <c r="N61" s="11">
        <f t="shared" si="0"/>
        <v>1142.3</v>
      </c>
    </row>
    <row r="62" spans="1:14" ht="15">
      <c r="A62" s="34" t="s">
        <v>62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>
        <v>234.79</v>
      </c>
      <c r="M62" s="10"/>
      <c r="N62" s="11">
        <f t="shared" si="0"/>
        <v>234.79</v>
      </c>
    </row>
    <row r="63" spans="1:14" ht="30">
      <c r="A63" s="31" t="s">
        <v>63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>
        <v>550</v>
      </c>
      <c r="M63" s="10"/>
      <c r="N63" s="11">
        <f t="shared" si="0"/>
        <v>550</v>
      </c>
    </row>
    <row r="64" spans="1:14" ht="31.5">
      <c r="A64" s="9" t="s">
        <v>56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>
        <v>400</v>
      </c>
      <c r="N64" s="11">
        <f t="shared" si="0"/>
        <v>400</v>
      </c>
    </row>
    <row r="65" spans="1:14" ht="31.5">
      <c r="A65" s="9" t="s">
        <v>64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>
        <v>396.18557999999996</v>
      </c>
      <c r="N65" s="11">
        <f t="shared" si="0"/>
        <v>396.18557999999996</v>
      </c>
    </row>
    <row r="66" spans="1:14" ht="31.5">
      <c r="A66" s="9" t="s">
        <v>65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>
        <v>396.18557999999996</v>
      </c>
      <c r="N66" s="11">
        <f t="shared" si="0"/>
        <v>396.18557999999996</v>
      </c>
    </row>
    <row r="67" spans="1:14" ht="31.5">
      <c r="A67" s="9" t="s">
        <v>66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>
        <v>396.18557999999996</v>
      </c>
      <c r="N67" s="11">
        <f t="shared" si="0"/>
        <v>396.18557999999996</v>
      </c>
    </row>
    <row r="68" spans="1:14" ht="31.5">
      <c r="A68" s="9" t="s">
        <v>62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>
        <v>2233.5700000000002</v>
      </c>
      <c r="N68" s="11">
        <f t="shared" si="0"/>
        <v>2233.5700000000002</v>
      </c>
    </row>
    <row r="69" spans="1:14">
      <c r="A69" s="35" t="s">
        <v>15</v>
      </c>
      <c r="B69" s="36">
        <f t="shared" ref="B69:N69" si="1">SUM(B6:B68)</f>
        <v>3183.4260399999998</v>
      </c>
      <c r="C69" s="36">
        <f t="shared" si="1"/>
        <v>4863.6251799999991</v>
      </c>
      <c r="D69" s="36">
        <f t="shared" si="1"/>
        <v>1111.6328800000001</v>
      </c>
      <c r="E69" s="36">
        <f t="shared" si="1"/>
        <v>1255.26</v>
      </c>
      <c r="F69" s="36">
        <f t="shared" si="1"/>
        <v>7014.1277387500004</v>
      </c>
      <c r="G69" s="36">
        <f t="shared" si="1"/>
        <v>10967.547619999999</v>
      </c>
      <c r="H69" s="36">
        <f t="shared" si="1"/>
        <v>10681.127120000001</v>
      </c>
      <c r="I69" s="36">
        <f t="shared" si="1"/>
        <v>81232.379871249999</v>
      </c>
      <c r="J69" s="36">
        <f t="shared" si="1"/>
        <v>-21863.97207</v>
      </c>
      <c r="K69" s="36">
        <f t="shared" si="1"/>
        <v>12851.144849625</v>
      </c>
      <c r="L69" s="36">
        <f t="shared" si="1"/>
        <v>6009.44716625</v>
      </c>
      <c r="M69" s="36">
        <f t="shared" si="1"/>
        <v>3822.1267400000002</v>
      </c>
      <c r="N69" s="37">
        <f t="shared" si="1"/>
        <v>121127.87313587507</v>
      </c>
    </row>
    <row r="70" spans="1:14">
      <c r="A70" s="38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40"/>
    </row>
  </sheetData>
  <autoFilter ref="A5:N69"/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80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2024-03-22T04:46:38Z</cp:lastPrinted>
  <dcterms:created xsi:type="dcterms:W3CDTF">2024-03-07T19:24:19Z</dcterms:created>
  <dcterms:modified xsi:type="dcterms:W3CDTF">2024-03-22T04:46:42Z</dcterms:modified>
</cp:coreProperties>
</file>